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1" documentId="6_{8B4C7781-F117-49F4-965B-9A4C86C162E0}" xr6:coauthVersionLast="47" xr6:coauthVersionMax="47" xr10:uidLastSave="{EC67CEBB-B2CA-4D3A-A571-BFB76E9070CE}"/>
  <bookViews>
    <workbookView xWindow="460" yWindow="720" windowWidth="18330" windowHeight="10590" xr2:uid="{0E92EA61-7B0D-4C9D-A284-1CFBE527E03C}"/>
  </bookViews>
  <sheets>
    <sheet name="Readme" sheetId="1" r:id="rId1"/>
    <sheet name="Calculatio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2" l="1"/>
  <c r="H8" i="2" s="1"/>
  <c r="G9" i="2"/>
  <c r="H9" i="2" s="1"/>
  <c r="G10" i="2"/>
  <c r="H10" i="2" s="1"/>
  <c r="G11" i="2"/>
  <c r="H11" i="2" s="1"/>
  <c r="G12" i="2"/>
  <c r="H12" i="2" s="1"/>
  <c r="G13" i="2"/>
  <c r="H13" i="2" s="1"/>
  <c r="G14" i="2"/>
  <c r="H14" i="2" s="1"/>
  <c r="G15" i="2"/>
  <c r="H15" i="2" s="1"/>
  <c r="G16" i="2"/>
  <c r="H16" i="2" s="1"/>
  <c r="G17" i="2"/>
  <c r="H17" i="2" s="1"/>
  <c r="G18" i="2"/>
  <c r="H18" i="2" s="1"/>
  <c r="G19" i="2"/>
  <c r="H19" i="2" s="1"/>
  <c r="G20" i="2"/>
  <c r="H20" i="2" s="1"/>
  <c r="G21" i="2"/>
  <c r="H21" i="2" s="1"/>
  <c r="G22" i="2"/>
  <c r="H22" i="2" s="1"/>
  <c r="G23" i="2"/>
  <c r="H23" i="2" s="1"/>
  <c r="G24" i="2"/>
  <c r="H24" i="2" s="1"/>
  <c r="G25" i="2"/>
  <c r="H25" i="2" s="1"/>
  <c r="G26" i="2"/>
  <c r="H26" i="2" s="1"/>
  <c r="G27" i="2"/>
  <c r="H27" i="2" s="1"/>
  <c r="G7" i="2"/>
  <c r="H7" i="2" s="1"/>
</calcChain>
</file>

<file path=xl/sharedStrings.xml><?xml version="1.0" encoding="utf-8"?>
<sst xmlns="http://schemas.openxmlformats.org/spreadsheetml/2006/main" count="10" uniqueCount="10">
  <si>
    <t>Context and purpose</t>
  </si>
  <si>
    <t>Conventions</t>
  </si>
  <si>
    <t>Hard-pasted data/assumption</t>
  </si>
  <si>
    <t xml:space="preserve">Average load factor </t>
  </si>
  <si>
    <t>Hours/yr</t>
  </si>
  <si>
    <t>Capacity of locationally flexible data centres (MW)</t>
  </si>
  <si>
    <t>Annual demand of locationally flexible data centres</t>
  </si>
  <si>
    <t>MWh</t>
  </si>
  <si>
    <t>TWh</t>
  </si>
  <si>
    <t>The SSEP will spatially optimise a small volume of demand associated with flexible data centres to accrue system benefits of those data centres that are locationally flexible. This spreadsheet calculates the projected annual electricity demand associated with these data centres. Demand from data centres which are not considered to be locationally flexible is accounted for in the input demand projections supplied by DESNZ.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</si>
</sst>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rgb="FFFFFFCC"/>
        <bgColor indexed="64"/>
      </patternFill>
    </fill>
  </fills>
  <borders count="1">
    <border>
      <left/>
      <right/>
      <top/>
      <bottom/>
      <diagonal/>
    </border>
  </borders>
  <cellStyleXfs count="2">
    <xf numFmtId="0" fontId="0" fillId="0" borderId="0"/>
    <xf numFmtId="43" fontId="1" fillId="0" borderId="0" applyFont="0" applyFill="0" applyBorder="0" applyAlignment="0" applyProtection="0"/>
  </cellStyleXfs>
  <cellXfs count="7">
    <xf numFmtId="0" fontId="0" fillId="0" borderId="0" xfId="0"/>
    <xf numFmtId="0" fontId="0" fillId="2" borderId="0" xfId="0" applyFill="1"/>
    <xf numFmtId="43" fontId="0" fillId="0" borderId="0" xfId="1" applyFont="1"/>
    <xf numFmtId="43" fontId="0" fillId="0" borderId="0" xfId="0" applyNumberFormat="1"/>
    <xf numFmtId="0" fontId="2" fillId="0" borderId="0" xfId="0" applyFont="1"/>
    <xf numFmtId="2" fontId="0" fillId="2" borderId="0" xfId="0" applyNumberFormat="1" applyFill="1"/>
    <xf numFmtId="0" fontId="0" fillId="0" borderId="0" xfId="0" applyAlignment="1">
      <alignment vertical="top" wrapText="1"/>
    </xf>
  </cellXfs>
  <cellStyles count="2">
    <cellStyle name="Comma" xfId="1" builtinId="3"/>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5D5B2-714A-464D-AC8C-867B6520B5EA}">
  <dimension ref="A1:A7"/>
  <sheetViews>
    <sheetView tabSelected="1" workbookViewId="0">
      <selection activeCell="A3" sqref="A3"/>
    </sheetView>
  </sheetViews>
  <sheetFormatPr defaultRowHeight="14.5" x14ac:dyDescent="0.35"/>
  <cols>
    <col min="1" max="1" width="119" customWidth="1"/>
  </cols>
  <sheetData>
    <row r="1" spans="1:1" x14ac:dyDescent="0.35">
      <c r="A1" s="4" t="s">
        <v>0</v>
      </c>
    </row>
    <row r="2" spans="1:1" x14ac:dyDescent="0.35">
      <c r="A2" s="4"/>
    </row>
    <row r="3" spans="1:1" ht="43.5" x14ac:dyDescent="0.35">
      <c r="A3" s="6" t="s">
        <v>9</v>
      </c>
    </row>
    <row r="5" spans="1:1" x14ac:dyDescent="0.35">
      <c r="A5" s="4" t="s">
        <v>1</v>
      </c>
    </row>
    <row r="7" spans="1:1" x14ac:dyDescent="0.35">
      <c r="A7" s="1" t="s">
        <v>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85824-C75E-476D-8EDF-CF4BD5016B0F}">
  <dimension ref="A1:M27"/>
  <sheetViews>
    <sheetView workbookViewId="0">
      <selection activeCell="H26" sqref="H26"/>
    </sheetView>
  </sheetViews>
  <sheetFormatPr defaultRowHeight="14.5" x14ac:dyDescent="0.35"/>
  <cols>
    <col min="1" max="1" width="16" bestFit="1" customWidth="1"/>
    <col min="7" max="7" width="16.54296875" customWidth="1"/>
    <col min="11" max="11" width="13.453125" customWidth="1"/>
  </cols>
  <sheetData>
    <row r="1" spans="1:13" x14ac:dyDescent="0.35">
      <c r="A1" s="4" t="s">
        <v>3</v>
      </c>
      <c r="B1" s="5">
        <v>0.84402999999999995</v>
      </c>
    </row>
    <row r="2" spans="1:13" x14ac:dyDescent="0.35">
      <c r="A2" s="4" t="s">
        <v>4</v>
      </c>
      <c r="B2" s="1">
        <v>8760</v>
      </c>
    </row>
    <row r="4" spans="1:13" s="4" customFormat="1" x14ac:dyDescent="0.35">
      <c r="A4" s="4" t="s">
        <v>5</v>
      </c>
      <c r="F4" s="4" t="s">
        <v>6</v>
      </c>
    </row>
    <row r="6" spans="1:13" x14ac:dyDescent="0.35">
      <c r="G6" t="s">
        <v>7</v>
      </c>
      <c r="H6" t="s">
        <v>8</v>
      </c>
    </row>
    <row r="7" spans="1:13" x14ac:dyDescent="0.35">
      <c r="A7">
        <v>2030</v>
      </c>
      <c r="B7" s="1">
        <v>0</v>
      </c>
      <c r="F7">
        <v>2030</v>
      </c>
      <c r="G7" s="2">
        <f t="shared" ref="G7:G27" si="0">B7*$B$1*$B$2</f>
        <v>0</v>
      </c>
      <c r="H7" s="3">
        <f>G7/10^6</f>
        <v>0</v>
      </c>
      <c r="K7" s="2"/>
      <c r="L7" s="3"/>
    </row>
    <row r="8" spans="1:13" x14ac:dyDescent="0.35">
      <c r="A8">
        <v>2031</v>
      </c>
      <c r="B8" s="1">
        <v>100</v>
      </c>
      <c r="F8">
        <v>2031</v>
      </c>
      <c r="G8" s="2">
        <f t="shared" si="0"/>
        <v>739370.27999999991</v>
      </c>
      <c r="H8" s="3">
        <f t="shared" ref="H8:H27" si="1">G8/10^6</f>
        <v>0.73937027999999994</v>
      </c>
      <c r="K8" s="2"/>
      <c r="L8" s="3"/>
      <c r="M8" s="3"/>
    </row>
    <row r="9" spans="1:13" x14ac:dyDescent="0.35">
      <c r="A9">
        <v>2032</v>
      </c>
      <c r="B9" s="1">
        <v>200</v>
      </c>
      <c r="F9">
        <v>2032</v>
      </c>
      <c r="G9" s="2">
        <f t="shared" si="0"/>
        <v>1478740.5599999998</v>
      </c>
      <c r="H9" s="3">
        <f t="shared" si="1"/>
        <v>1.4787405599999999</v>
      </c>
      <c r="K9" s="2"/>
      <c r="L9" s="3"/>
      <c r="M9" s="3"/>
    </row>
    <row r="10" spans="1:13" x14ac:dyDescent="0.35">
      <c r="A10">
        <v>2033</v>
      </c>
      <c r="B10" s="1">
        <v>300</v>
      </c>
      <c r="F10">
        <v>2033</v>
      </c>
      <c r="G10" s="2">
        <f t="shared" si="0"/>
        <v>2218110.84</v>
      </c>
      <c r="H10" s="3">
        <f t="shared" si="1"/>
        <v>2.21811084</v>
      </c>
      <c r="K10" s="2"/>
      <c r="L10" s="3"/>
      <c r="M10" s="3"/>
    </row>
    <row r="11" spans="1:13" x14ac:dyDescent="0.35">
      <c r="A11">
        <v>2034</v>
      </c>
      <c r="B11" s="1">
        <v>400</v>
      </c>
      <c r="F11">
        <v>2034</v>
      </c>
      <c r="G11" s="2">
        <f t="shared" si="0"/>
        <v>2957481.1199999996</v>
      </c>
      <c r="H11" s="3">
        <f t="shared" si="1"/>
        <v>2.9574811199999997</v>
      </c>
      <c r="K11" s="2"/>
      <c r="L11" s="3"/>
      <c r="M11" s="3"/>
    </row>
    <row r="12" spans="1:13" x14ac:dyDescent="0.35">
      <c r="A12">
        <v>2035</v>
      </c>
      <c r="B12" s="1">
        <v>500</v>
      </c>
      <c r="F12">
        <v>2035</v>
      </c>
      <c r="G12" s="2">
        <f t="shared" si="0"/>
        <v>3696851.4</v>
      </c>
      <c r="H12" s="3">
        <f t="shared" si="1"/>
        <v>3.6968513999999999</v>
      </c>
      <c r="K12" s="2"/>
      <c r="L12" s="3"/>
      <c r="M12" s="3"/>
    </row>
    <row r="13" spans="1:13" x14ac:dyDescent="0.35">
      <c r="A13">
        <v>2036</v>
      </c>
      <c r="B13" s="1">
        <v>600</v>
      </c>
      <c r="F13">
        <v>2036</v>
      </c>
      <c r="G13" s="2">
        <f t="shared" si="0"/>
        <v>4436221.68</v>
      </c>
      <c r="H13" s="3">
        <f t="shared" si="1"/>
        <v>4.4362216800000001</v>
      </c>
      <c r="K13" s="2"/>
      <c r="L13" s="3"/>
      <c r="M13" s="3"/>
    </row>
    <row r="14" spans="1:13" x14ac:dyDescent="0.35">
      <c r="A14">
        <v>2037</v>
      </c>
      <c r="B14" s="1">
        <v>700</v>
      </c>
      <c r="F14">
        <v>2037</v>
      </c>
      <c r="G14" s="2">
        <f t="shared" si="0"/>
        <v>5175591.959999999</v>
      </c>
      <c r="H14" s="3">
        <f t="shared" si="1"/>
        <v>5.1755919599999993</v>
      </c>
      <c r="K14" s="2"/>
      <c r="L14" s="3"/>
      <c r="M14" s="3"/>
    </row>
    <row r="15" spans="1:13" x14ac:dyDescent="0.35">
      <c r="A15">
        <v>2038</v>
      </c>
      <c r="B15" s="1">
        <v>800</v>
      </c>
      <c r="F15">
        <v>2038</v>
      </c>
      <c r="G15" s="2">
        <f t="shared" si="0"/>
        <v>5914962.2399999993</v>
      </c>
      <c r="H15" s="3">
        <f t="shared" si="1"/>
        <v>5.9149622399999995</v>
      </c>
      <c r="K15" s="2"/>
      <c r="L15" s="3"/>
      <c r="M15" s="3"/>
    </row>
    <row r="16" spans="1:13" x14ac:dyDescent="0.35">
      <c r="A16">
        <v>2039</v>
      </c>
      <c r="B16" s="1">
        <v>900</v>
      </c>
      <c r="F16">
        <v>2039</v>
      </c>
      <c r="G16" s="2">
        <f t="shared" si="0"/>
        <v>6654332.5199999996</v>
      </c>
      <c r="H16" s="3">
        <f t="shared" si="1"/>
        <v>6.6543325199999996</v>
      </c>
      <c r="K16" s="2"/>
      <c r="L16" s="3"/>
      <c r="M16" s="3"/>
    </row>
    <row r="17" spans="1:13" x14ac:dyDescent="0.35">
      <c r="A17">
        <v>2040</v>
      </c>
      <c r="B17" s="1">
        <v>1000</v>
      </c>
      <c r="F17">
        <v>2040</v>
      </c>
      <c r="G17" s="2">
        <f t="shared" si="0"/>
        <v>7393702.7999999998</v>
      </c>
      <c r="H17" s="3">
        <f t="shared" si="1"/>
        <v>7.3937027999999998</v>
      </c>
      <c r="K17" s="2"/>
      <c r="L17" s="3"/>
      <c r="M17" s="3"/>
    </row>
    <row r="18" spans="1:13" x14ac:dyDescent="0.35">
      <c r="A18">
        <v>2041</v>
      </c>
      <c r="B18" s="1">
        <v>1100</v>
      </c>
      <c r="F18">
        <v>2041</v>
      </c>
      <c r="G18" s="2">
        <f t="shared" si="0"/>
        <v>8133073.0800000001</v>
      </c>
      <c r="H18" s="3">
        <f t="shared" si="1"/>
        <v>8.1330730800000008</v>
      </c>
      <c r="K18" s="2"/>
      <c r="L18" s="3"/>
      <c r="M18" s="3"/>
    </row>
    <row r="19" spans="1:13" x14ac:dyDescent="0.35">
      <c r="A19">
        <v>2042</v>
      </c>
      <c r="B19" s="1">
        <v>1200</v>
      </c>
      <c r="F19">
        <v>2042</v>
      </c>
      <c r="G19" s="2">
        <f t="shared" si="0"/>
        <v>8872443.3599999994</v>
      </c>
      <c r="H19" s="3">
        <f t="shared" si="1"/>
        <v>8.8724433600000001</v>
      </c>
      <c r="K19" s="2"/>
      <c r="L19" s="3"/>
      <c r="M19" s="3"/>
    </row>
    <row r="20" spans="1:13" x14ac:dyDescent="0.35">
      <c r="A20">
        <v>2043</v>
      </c>
      <c r="B20" s="1">
        <v>1300</v>
      </c>
      <c r="F20">
        <v>2043</v>
      </c>
      <c r="G20" s="2">
        <f t="shared" si="0"/>
        <v>9611813.6400000006</v>
      </c>
      <c r="H20" s="3">
        <f t="shared" si="1"/>
        <v>9.6118136400000012</v>
      </c>
      <c r="K20" s="2"/>
      <c r="L20" s="3"/>
      <c r="M20" s="3"/>
    </row>
    <row r="21" spans="1:13" x14ac:dyDescent="0.35">
      <c r="A21">
        <v>2044</v>
      </c>
      <c r="B21" s="1">
        <v>1400</v>
      </c>
      <c r="F21">
        <v>2044</v>
      </c>
      <c r="G21" s="2">
        <f t="shared" si="0"/>
        <v>10351183.919999998</v>
      </c>
      <c r="H21" s="3">
        <f t="shared" si="1"/>
        <v>10.351183919999999</v>
      </c>
      <c r="K21" s="2"/>
      <c r="L21" s="3"/>
      <c r="M21" s="3"/>
    </row>
    <row r="22" spans="1:13" x14ac:dyDescent="0.35">
      <c r="A22">
        <v>2045</v>
      </c>
      <c r="B22" s="1">
        <v>1500</v>
      </c>
      <c r="F22">
        <v>2045</v>
      </c>
      <c r="G22" s="2">
        <f t="shared" si="0"/>
        <v>11090554.199999999</v>
      </c>
      <c r="H22" s="3">
        <f t="shared" si="1"/>
        <v>11.0905542</v>
      </c>
      <c r="K22" s="2"/>
      <c r="L22" s="3"/>
      <c r="M22" s="3"/>
    </row>
    <row r="23" spans="1:13" x14ac:dyDescent="0.35">
      <c r="A23">
        <v>2046</v>
      </c>
      <c r="B23" s="1">
        <v>1600</v>
      </c>
      <c r="F23">
        <v>2046</v>
      </c>
      <c r="G23" s="2">
        <f t="shared" si="0"/>
        <v>11829924.479999999</v>
      </c>
      <c r="H23" s="3">
        <f t="shared" si="1"/>
        <v>11.829924479999999</v>
      </c>
      <c r="K23" s="2"/>
      <c r="L23" s="3"/>
      <c r="M23" s="3"/>
    </row>
    <row r="24" spans="1:13" x14ac:dyDescent="0.35">
      <c r="A24">
        <v>2047</v>
      </c>
      <c r="B24" s="1">
        <v>1700</v>
      </c>
      <c r="F24">
        <v>2047</v>
      </c>
      <c r="G24" s="2">
        <f t="shared" si="0"/>
        <v>12569294.76</v>
      </c>
      <c r="H24" s="3">
        <f t="shared" si="1"/>
        <v>12.56929476</v>
      </c>
      <c r="K24" s="2"/>
      <c r="L24" s="3"/>
      <c r="M24" s="3"/>
    </row>
    <row r="25" spans="1:13" x14ac:dyDescent="0.35">
      <c r="A25">
        <v>2048</v>
      </c>
      <c r="B25" s="1">
        <v>1800</v>
      </c>
      <c r="F25">
        <v>2048</v>
      </c>
      <c r="G25" s="2">
        <f t="shared" si="0"/>
        <v>13308665.039999999</v>
      </c>
      <c r="H25" s="3">
        <f t="shared" si="1"/>
        <v>13.308665039999999</v>
      </c>
      <c r="K25" s="2"/>
      <c r="L25" s="3"/>
      <c r="M25" s="3"/>
    </row>
    <row r="26" spans="1:13" x14ac:dyDescent="0.35">
      <c r="A26">
        <v>2049</v>
      </c>
      <c r="B26" s="1">
        <v>1900</v>
      </c>
      <c r="F26">
        <v>2049</v>
      </c>
      <c r="G26" s="2">
        <f t="shared" si="0"/>
        <v>14048035.319999998</v>
      </c>
      <c r="H26" s="3">
        <f t="shared" si="1"/>
        <v>14.048035319999999</v>
      </c>
      <c r="K26" s="2"/>
      <c r="L26" s="3"/>
      <c r="M26" s="3"/>
    </row>
    <row r="27" spans="1:13" x14ac:dyDescent="0.35">
      <c r="A27">
        <v>2050</v>
      </c>
      <c r="B27" s="1">
        <v>2000</v>
      </c>
      <c r="F27">
        <v>2050</v>
      </c>
      <c r="G27" s="2">
        <f t="shared" si="0"/>
        <v>14787405.6</v>
      </c>
      <c r="H27" s="3">
        <f t="shared" si="1"/>
        <v>14.7874056</v>
      </c>
      <c r="K27" s="2"/>
      <c r="L27" s="3"/>
      <c r="M27" s="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Calculation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2026-03-31T13:06:12Z</dcterms:created>
  <dcterms:modified xsi:type="dcterms:W3CDTF">2026-03-31T16:09:27Z</dcterms:modified>
  <cp:category/>
  <cp:contentStatus/>
</cp:coreProperties>
</file>